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07-01-01 Благоустройство террит" sheetId="1" r:id="rId1"/>
  </sheets>
  <definedNames>
    <definedName name="_xlnm.Print_Titles" localSheetId="0">'07-01-01 Благоустройство террит'!$14:$14</definedName>
    <definedName name="_xlnm.Print_Area" localSheetId="0">'07-01-01 Благоустройство террит'!$A$1:$E$48</definedName>
  </definedNames>
  <calcPr calcId="145621"/>
</workbook>
</file>

<file path=xl/calcChain.xml><?xml version="1.0" encoding="utf-8"?>
<calcChain xmlns="http://schemas.openxmlformats.org/spreadsheetml/2006/main">
  <c r="A45" i="1" l="1"/>
  <c r="A44" i="1"/>
  <c r="A42" i="1"/>
  <c r="A41" i="1"/>
  <c r="A40" i="1"/>
  <c r="A39" i="1"/>
  <c r="A38" i="1"/>
  <c r="A37" i="1"/>
  <c r="A36" i="1"/>
  <c r="A34" i="1"/>
  <c r="A33" i="1"/>
  <c r="A32" i="1"/>
  <c r="A30" i="1"/>
  <c r="A29" i="1"/>
  <c r="A28" i="1"/>
  <c r="A27" i="1"/>
  <c r="A25" i="1"/>
  <c r="A24" i="1"/>
  <c r="A23" i="1"/>
  <c r="A22" i="1"/>
  <c r="A21" i="1"/>
  <c r="A20" i="1"/>
  <c r="A19" i="1"/>
  <c r="A17" i="1"/>
  <c r="A16" i="1"/>
</calcChain>
</file>

<file path=xl/sharedStrings.xml><?xml version="1.0" encoding="utf-8"?>
<sst xmlns="http://schemas.openxmlformats.org/spreadsheetml/2006/main" count="104" uniqueCount="55">
  <si>
    <t>№ п/п</t>
  </si>
  <si>
    <t>Ед.
изм.</t>
  </si>
  <si>
    <t>Кол-во</t>
  </si>
  <si>
    <t>Раздел 1. Демонтажные работы</t>
  </si>
  <si>
    <t>Разборка покрытий и оснований: асфальтобетонных с помощью молотков отбойных</t>
  </si>
  <si>
    <t xml:space="preserve">1 </t>
  </si>
  <si>
    <t>Разборка бортовых камней: на бетонном основании</t>
  </si>
  <si>
    <t>Раздел 2. Восстановительные работы.</t>
  </si>
  <si>
    <t>Устройство подстилающих и выравнивающих слоев оснований: из щебня</t>
  </si>
  <si>
    <t>Щебень из плотных горных пород для строительных работ М 1000, фракция 20-40 мм</t>
  </si>
  <si>
    <t>м3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</si>
  <si>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</si>
  <si>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Смеси асфальтобетонные пористые мелкозернистые, марка I</t>
  </si>
  <si>
    <t>т</t>
  </si>
  <si>
    <t>Битум нефтяной дорожный МГ 40/70, МГ 70/130, МГ 130/200, СГ 40/70, СГ 70/130, СГ 130/200</t>
  </si>
  <si>
    <t>При изменении толщины покрытия на 0,5 см добавлять или исключать: к норме 27-06-031-01</t>
  </si>
  <si>
    <t>Устройство отмостки</t>
  </si>
  <si>
    <t>Укладка металлической сетки в цементобетонное дорожное покрытие</t>
  </si>
  <si>
    <t>Сетка стальная сварная из арматурной проволоки без покрытия, диаметр проволоки 4 мм размер ячейки 100х100 мм</t>
  </si>
  <si>
    <t>м2</t>
  </si>
  <si>
    <t>Устройство бетонной подготовки</t>
  </si>
  <si>
    <t>Смеси бетонные тяжелого бетона (БСТ) на щебне из гравия, класс В20, F(1)200, W8</t>
  </si>
  <si>
    <t>Монтаж бортовых камней</t>
  </si>
  <si>
    <t>Установка бортовых камней бетонных: при цементобетонных покрытиях</t>
  </si>
  <si>
    <t>Камни бортовые бетонные марки БР, БВ, бетон В22,5 (М300)</t>
  </si>
  <si>
    <t>Смеси бетонные тяжелого бетона (БСТ) на щебне из гравия, класс В7,5, F(1)100, W2</t>
  </si>
  <si>
    <t>Устройство брусчатки</t>
  </si>
  <si>
    <t>Разборка тротуаров и дорожек из плит с их отноской и укладкой в штабель</t>
  </si>
  <si>
    <t>Устройство подстилающих и выравнивающих слоев оснований: из песка</t>
  </si>
  <si>
    <t>Песок природный для строительных работ II класс, средний</t>
  </si>
  <si>
    <t>Устройство покрытий тротуаров из бетонной плитки типа "Брусчатка": рядовым или паркетным мощением</t>
  </si>
  <si>
    <t>Смеси сухие цементно-песчаные монтажно-кладочные, крупность заполнителя не более 3,5 мм, класс В12,5 (М150), F100</t>
  </si>
  <si>
    <t>Плитка бетонная тротуарная фигурная, толщина 80 мм</t>
  </si>
  <si>
    <t>Раздел 3. Вывоз мусора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</si>
  <si>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</si>
  <si>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</si>
  <si>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59 км</t>
  </si>
  <si>
    <t>УТВЕРЖДАЮ:</t>
  </si>
  <si>
    <t>Начальник КГКУ "Служба заказчика минстроя края"</t>
  </si>
  <si>
    <t>Наименование конструктивных элементов и видов работ</t>
  </si>
  <si>
    <t>Техническое состояние</t>
  </si>
  <si>
    <t>Трещины, деформация асфальта</t>
  </si>
  <si>
    <t>Ведомость объёмов работ №2</t>
  </si>
  <si>
    <t>Благоустройство территории</t>
  </si>
  <si>
    <t>Деформация бетона, просадки</t>
  </si>
  <si>
    <t>Провалы тротуарных дорожек</t>
  </si>
  <si>
    <t>Составил: начальник ПТО</t>
  </si>
  <si>
    <t>______________И.В. Кравчук</t>
  </si>
  <si>
    <t>м</t>
  </si>
  <si>
    <t>1м3</t>
  </si>
  <si>
    <t xml:space="preserve"> м3</t>
  </si>
  <si>
    <t xml:space="preserve"> м2</t>
  </si>
  <si>
    <t>М. Я. Фрудгарт</t>
  </si>
  <si>
    <t xml:space="preserve"> 2026 года</t>
  </si>
  <si>
    <t>Выполнение ремонтно- восстановительных работ по  устранению недостатков, допущенных при выполнении строительно- монтажных работ по объекту капитального строительства "Фельдшерско-акушерский пункт на 25 посещений в смену  в с. Пушкино Бикинского муниципального района", выявленных в период гарантийного срока эксплуатации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</si>
</sst>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"/>
    <numFmt numFmtId="167" formatCode="0.00000"/>
    <numFmt numFmtId="168" formatCode="0.000000"/>
  </numFmts>
  <fonts count="4" x14ac:knownFonts="1">
    <font>
      <sz val="11"/>
      <color rgb="FF000000"/>
      <name val="Calibri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/>
    <xf numFmtId="0" fontId="1" fillId="0" borderId="0" xfId="0" applyFont="1" applyAlignment="1">
      <alignment horizontal="center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"/>
  <sheetViews>
    <sheetView tabSelected="1" view="pageBreakPreview" topLeftCell="A7" zoomScale="60" zoomScaleNormal="100" zoomScalePageLayoutView="70" workbookViewId="0">
      <selection activeCell="H13" sqref="H13"/>
    </sheetView>
  </sheetViews>
  <sheetFormatPr defaultColWidth="9.140625" defaultRowHeight="11.25" customHeight="1" x14ac:dyDescent="0.25"/>
  <cols>
    <col min="1" max="1" width="5.5703125" style="1" customWidth="1"/>
    <col min="2" max="2" width="47.140625" style="2" customWidth="1"/>
    <col min="3" max="3" width="10.7109375" style="2" customWidth="1"/>
    <col min="4" max="4" width="12.28515625" style="10" customWidth="1"/>
    <col min="5" max="5" width="36.140625" style="2" customWidth="1"/>
    <col min="6" max="6" width="9.140625" style="2"/>
    <col min="7" max="7" width="4.7109375" style="2" hidden="1" customWidth="1"/>
    <col min="8" max="13" width="9.140625" style="2"/>
    <col min="14" max="15" width="135.28515625" style="3" hidden="1" customWidth="1"/>
    <col min="16" max="17" width="55.140625" style="4" hidden="1" customWidth="1"/>
    <col min="18" max="21" width="69" style="5" hidden="1" customWidth="1"/>
    <col min="22" max="23" width="55.140625" style="4" hidden="1" customWidth="1"/>
    <col min="24" max="27" width="69" style="5" hidden="1" customWidth="1"/>
    <col min="28" max="16384" width="9.140625" style="2"/>
  </cols>
  <sheetData>
    <row r="1" spans="1:14" ht="25.5" customHeight="1" x14ac:dyDescent="0.25">
      <c r="E1" s="6" t="s">
        <v>37</v>
      </c>
    </row>
    <row r="2" spans="1:14" ht="32.25" customHeight="1" x14ac:dyDescent="0.25">
      <c r="E2" s="7" t="s">
        <v>38</v>
      </c>
    </row>
    <row r="3" spans="1:14" ht="25.5" customHeight="1" x14ac:dyDescent="0.25">
      <c r="E3" s="34" t="s">
        <v>52</v>
      </c>
    </row>
    <row r="4" spans="1:14" ht="19.5" customHeight="1" x14ac:dyDescent="0.25">
      <c r="E4" s="8" t="s">
        <v>53</v>
      </c>
    </row>
    <row r="8" spans="1:14" s="9" customFormat="1" ht="25.5" customHeight="1" x14ac:dyDescent="0.25">
      <c r="A8" s="33" t="s">
        <v>42</v>
      </c>
      <c r="B8" s="33"/>
      <c r="C8" s="33"/>
      <c r="D8" s="33"/>
      <c r="E8" s="33"/>
    </row>
    <row r="9" spans="1:14" s="9" customFormat="1" ht="60" customHeight="1" x14ac:dyDescent="0.25">
      <c r="A9" s="30" t="s">
        <v>54</v>
      </c>
      <c r="B9" s="30"/>
      <c r="C9" s="30"/>
      <c r="D9" s="30"/>
      <c r="E9" s="30"/>
    </row>
    <row r="10" spans="1:14" s="9" customFormat="1" ht="25.5" customHeight="1" x14ac:dyDescent="0.25">
      <c r="A10" s="31" t="s">
        <v>43</v>
      </c>
      <c r="B10" s="31"/>
      <c r="C10" s="31"/>
      <c r="D10" s="31"/>
      <c r="E10" s="31"/>
    </row>
    <row r="11" spans="1:14" s="9" customFormat="1" ht="16.5" x14ac:dyDescent="0.25">
      <c r="A11" s="10"/>
      <c r="B11" s="10"/>
      <c r="C11" s="10"/>
      <c r="D11" s="10"/>
      <c r="E11" s="10"/>
    </row>
    <row r="12" spans="1:14" s="9" customFormat="1" ht="9.75" customHeight="1" x14ac:dyDescent="0.25">
      <c r="A12" s="11"/>
      <c r="D12" s="22"/>
    </row>
    <row r="13" spans="1:14" s="9" customFormat="1" ht="36" customHeight="1" x14ac:dyDescent="0.25">
      <c r="A13" s="12" t="s">
        <v>0</v>
      </c>
      <c r="B13" s="13" t="s">
        <v>39</v>
      </c>
      <c r="C13" s="13" t="s">
        <v>1</v>
      </c>
      <c r="D13" s="13" t="s">
        <v>2</v>
      </c>
      <c r="E13" s="13" t="s">
        <v>40</v>
      </c>
    </row>
    <row r="14" spans="1:14" s="9" customFormat="1" ht="16.5" x14ac:dyDescent="0.25">
      <c r="A14" s="14">
        <v>1</v>
      </c>
      <c r="B14" s="15">
        <v>2</v>
      </c>
      <c r="C14" s="15">
        <v>3</v>
      </c>
      <c r="D14" s="15">
        <v>4</v>
      </c>
      <c r="E14" s="15">
        <v>5</v>
      </c>
    </row>
    <row r="15" spans="1:14" s="9" customFormat="1" ht="16.5" x14ac:dyDescent="0.25">
      <c r="A15" s="32" t="s">
        <v>3</v>
      </c>
      <c r="B15" s="32"/>
      <c r="C15" s="32"/>
      <c r="D15" s="32"/>
      <c r="E15" s="32"/>
      <c r="N15" s="16" t="s">
        <v>3</v>
      </c>
    </row>
    <row r="16" spans="1:14" s="9" customFormat="1" ht="49.5" x14ac:dyDescent="0.25">
      <c r="A16" s="17">
        <f>IF(G16&lt;&gt;"",COUNTA(G$7:G16),"")</f>
        <v>1</v>
      </c>
      <c r="B16" s="18" t="s">
        <v>4</v>
      </c>
      <c r="C16" s="19" t="s">
        <v>10</v>
      </c>
      <c r="D16" s="19">
        <v>0.88</v>
      </c>
      <c r="E16" s="18" t="s">
        <v>41</v>
      </c>
      <c r="G16" s="2" t="s">
        <v>5</v>
      </c>
      <c r="N16" s="16"/>
    </row>
    <row r="17" spans="1:15" s="9" customFormat="1" ht="33" x14ac:dyDescent="0.25">
      <c r="A17" s="17">
        <f>IF(G17&lt;&gt;"",COUNTA(G$7:G17),"")</f>
        <v>2</v>
      </c>
      <c r="B17" s="18" t="s">
        <v>6</v>
      </c>
      <c r="C17" s="19" t="s">
        <v>48</v>
      </c>
      <c r="D17" s="19">
        <v>7</v>
      </c>
      <c r="E17" s="18"/>
      <c r="G17" s="2" t="s">
        <v>5</v>
      </c>
      <c r="N17" s="16"/>
    </row>
    <row r="18" spans="1:15" s="9" customFormat="1" ht="16.5" x14ac:dyDescent="0.25">
      <c r="A18" s="32" t="s">
        <v>7</v>
      </c>
      <c r="B18" s="32"/>
      <c r="C18" s="32"/>
      <c r="D18" s="32"/>
      <c r="E18" s="32"/>
      <c r="N18" s="16" t="s">
        <v>7</v>
      </c>
    </row>
    <row r="19" spans="1:15" s="9" customFormat="1" ht="33" x14ac:dyDescent="0.25">
      <c r="A19" s="17">
        <f>IF(G19&lt;&gt;"",COUNTA(G$7:G19),"")</f>
        <v>3</v>
      </c>
      <c r="B19" s="18" t="s">
        <v>8</v>
      </c>
      <c r="C19" s="19" t="s">
        <v>49</v>
      </c>
      <c r="D19" s="19">
        <v>0.8</v>
      </c>
      <c r="E19" s="18"/>
      <c r="G19" s="2" t="s">
        <v>5</v>
      </c>
      <c r="N19" s="16"/>
    </row>
    <row r="20" spans="1:15" s="9" customFormat="1" ht="49.5" x14ac:dyDescent="0.25">
      <c r="A20" s="17">
        <f>IF(G20&lt;&gt;"",COUNTA(G$7:G20),"")</f>
        <v>4</v>
      </c>
      <c r="B20" s="18" t="s">
        <v>9</v>
      </c>
      <c r="C20" s="19" t="s">
        <v>10</v>
      </c>
      <c r="D20" s="19">
        <v>9.1999999999999993</v>
      </c>
      <c r="E20" s="18"/>
      <c r="G20" s="2" t="s">
        <v>5</v>
      </c>
      <c r="N20" s="16"/>
    </row>
    <row r="21" spans="1:15" s="9" customFormat="1" ht="82.5" x14ac:dyDescent="0.25">
      <c r="A21" s="17">
        <f>IF(G21&lt;&gt;"",COUNTA(G$7:G21),"")</f>
        <v>5</v>
      </c>
      <c r="B21" s="18" t="s">
        <v>11</v>
      </c>
      <c r="C21" s="19" t="s">
        <v>19</v>
      </c>
      <c r="D21" s="19">
        <v>8</v>
      </c>
      <c r="E21" s="18"/>
      <c r="G21" s="2" t="s">
        <v>5</v>
      </c>
      <c r="N21" s="16"/>
    </row>
    <row r="22" spans="1:15" s="9" customFormat="1" ht="33" x14ac:dyDescent="0.25">
      <c r="A22" s="17">
        <f>IF(G22&lt;&gt;"",COUNTA(G$7:G22),"")</f>
        <v>6</v>
      </c>
      <c r="B22" s="18" t="s">
        <v>12</v>
      </c>
      <c r="C22" s="19" t="s">
        <v>13</v>
      </c>
      <c r="D22" s="23">
        <v>0.84208000000000005</v>
      </c>
      <c r="E22" s="18"/>
      <c r="G22" s="2" t="s">
        <v>5</v>
      </c>
      <c r="N22" s="16"/>
    </row>
    <row r="23" spans="1:15" s="9" customFormat="1" ht="49.5" x14ac:dyDescent="0.25">
      <c r="A23" s="17">
        <f>IF(G23&lt;&gt;"",COUNTA(G$7:G23),"")</f>
        <v>7</v>
      </c>
      <c r="B23" s="18" t="s">
        <v>14</v>
      </c>
      <c r="C23" s="19" t="s">
        <v>13</v>
      </c>
      <c r="D23" s="24">
        <v>5.5999999999999999E-3</v>
      </c>
      <c r="E23" s="18"/>
      <c r="G23" s="2" t="s">
        <v>5</v>
      </c>
      <c r="N23" s="16"/>
    </row>
    <row r="24" spans="1:15" s="9" customFormat="1" ht="49.5" x14ac:dyDescent="0.25">
      <c r="A24" s="17">
        <f>IF(G24&lt;&gt;"",COUNTA(G$7:G24),"")</f>
        <v>8</v>
      </c>
      <c r="B24" s="18" t="s">
        <v>15</v>
      </c>
      <c r="C24" s="19" t="s">
        <v>19</v>
      </c>
      <c r="D24" s="19">
        <v>112</v>
      </c>
      <c r="E24" s="18"/>
      <c r="G24" s="2" t="s">
        <v>5</v>
      </c>
      <c r="N24" s="16"/>
    </row>
    <row r="25" spans="1:15" s="9" customFormat="1" ht="33" x14ac:dyDescent="0.25">
      <c r="A25" s="17">
        <f>IF(G25&lt;&gt;"",COUNTA(G$7:G25),"")</f>
        <v>9</v>
      </c>
      <c r="B25" s="18" t="s">
        <v>12</v>
      </c>
      <c r="C25" s="19" t="s">
        <v>13</v>
      </c>
      <c r="D25" s="24">
        <v>1.4783999999999999</v>
      </c>
      <c r="E25" s="18"/>
      <c r="G25" s="2" t="s">
        <v>5</v>
      </c>
      <c r="N25" s="16"/>
    </row>
    <row r="26" spans="1:15" s="9" customFormat="1" ht="16.5" x14ac:dyDescent="0.25">
      <c r="A26" s="32" t="s">
        <v>16</v>
      </c>
      <c r="B26" s="32"/>
      <c r="C26" s="32"/>
      <c r="D26" s="32"/>
      <c r="E26" s="32"/>
      <c r="N26" s="16"/>
      <c r="O26" s="16" t="s">
        <v>16</v>
      </c>
    </row>
    <row r="27" spans="1:15" s="9" customFormat="1" ht="33" x14ac:dyDescent="0.25">
      <c r="A27" s="17">
        <f>IF(G27&lt;&gt;"",COUNTA(G$7:G27),"")</f>
        <v>10</v>
      </c>
      <c r="B27" s="18" t="s">
        <v>17</v>
      </c>
      <c r="C27" s="19" t="s">
        <v>19</v>
      </c>
      <c r="D27" s="19">
        <v>40.700000000000003</v>
      </c>
      <c r="E27" s="18" t="s">
        <v>44</v>
      </c>
      <c r="G27" s="2" t="s">
        <v>5</v>
      </c>
      <c r="N27" s="16"/>
      <c r="O27" s="16"/>
    </row>
    <row r="28" spans="1:15" s="9" customFormat="1" ht="49.5" x14ac:dyDescent="0.25">
      <c r="A28" s="17">
        <f>IF(G28&lt;&gt;"",COUNTA(G$7:G28),"")</f>
        <v>11</v>
      </c>
      <c r="B28" s="18" t="s">
        <v>18</v>
      </c>
      <c r="C28" s="19" t="s">
        <v>19</v>
      </c>
      <c r="D28" s="25">
        <v>40.700000000000003</v>
      </c>
      <c r="E28" s="18"/>
      <c r="G28" s="2" t="s">
        <v>5</v>
      </c>
      <c r="N28" s="16"/>
      <c r="O28" s="16"/>
    </row>
    <row r="29" spans="1:15" s="9" customFormat="1" ht="16.5" x14ac:dyDescent="0.25">
      <c r="A29" s="17">
        <f>IF(G29&lt;&gt;"",COUNTA(G$7:G29),"")</f>
        <v>12</v>
      </c>
      <c r="B29" s="18" t="s">
        <v>20</v>
      </c>
      <c r="C29" s="19" t="s">
        <v>50</v>
      </c>
      <c r="D29" s="19">
        <v>3.5</v>
      </c>
      <c r="E29" s="18"/>
      <c r="G29" s="2" t="s">
        <v>5</v>
      </c>
      <c r="N29" s="16"/>
      <c r="O29" s="16"/>
    </row>
    <row r="30" spans="1:15" s="9" customFormat="1" ht="33" x14ac:dyDescent="0.25">
      <c r="A30" s="17">
        <f>IF(G30&lt;&gt;"",COUNTA(G$7:G30),"")</f>
        <v>13</v>
      </c>
      <c r="B30" s="18" t="s">
        <v>21</v>
      </c>
      <c r="C30" s="19" t="s">
        <v>10</v>
      </c>
      <c r="D30" s="26">
        <v>3.57</v>
      </c>
      <c r="E30" s="18"/>
      <c r="G30" s="2" t="s">
        <v>5</v>
      </c>
      <c r="N30" s="16"/>
      <c r="O30" s="16"/>
    </row>
    <row r="31" spans="1:15" s="9" customFormat="1" ht="16.5" x14ac:dyDescent="0.25">
      <c r="A31" s="32" t="s">
        <v>22</v>
      </c>
      <c r="B31" s="32"/>
      <c r="C31" s="32"/>
      <c r="D31" s="32"/>
      <c r="E31" s="32"/>
      <c r="N31" s="16"/>
      <c r="O31" s="16" t="s">
        <v>22</v>
      </c>
    </row>
    <row r="32" spans="1:15" s="9" customFormat="1" ht="33" x14ac:dyDescent="0.25">
      <c r="A32" s="17">
        <f>IF(G32&lt;&gt;"",COUNTA(G$7:G32),"")</f>
        <v>14</v>
      </c>
      <c r="B32" s="18" t="s">
        <v>23</v>
      </c>
      <c r="C32" s="19" t="s">
        <v>48</v>
      </c>
      <c r="D32" s="26">
        <v>12</v>
      </c>
      <c r="E32" s="18"/>
      <c r="G32" s="2" t="s">
        <v>5</v>
      </c>
      <c r="N32" s="16"/>
      <c r="O32" s="16"/>
    </row>
    <row r="33" spans="1:15" s="9" customFormat="1" ht="33" x14ac:dyDescent="0.25">
      <c r="A33" s="17">
        <f>IF(G33&lt;&gt;"",COUNTA(G$7:G33),"")</f>
        <v>15</v>
      </c>
      <c r="B33" s="18" t="s">
        <v>24</v>
      </c>
      <c r="C33" s="19" t="s">
        <v>10</v>
      </c>
      <c r="D33" s="26">
        <v>0.48</v>
      </c>
      <c r="E33" s="18"/>
      <c r="G33" s="2" t="s">
        <v>5</v>
      </c>
      <c r="N33" s="16"/>
      <c r="O33" s="16"/>
    </row>
    <row r="34" spans="1:15" s="9" customFormat="1" ht="33" x14ac:dyDescent="0.25">
      <c r="A34" s="17">
        <f>IF(G34&lt;&gt;"",COUNTA(G$7:G34),"")</f>
        <v>16</v>
      </c>
      <c r="B34" s="18" t="s">
        <v>25</v>
      </c>
      <c r="C34" s="19" t="s">
        <v>10</v>
      </c>
      <c r="D34" s="27">
        <v>0.46800000000000003</v>
      </c>
      <c r="E34" s="18"/>
      <c r="G34" s="2" t="s">
        <v>5</v>
      </c>
      <c r="N34" s="16"/>
      <c r="O34" s="16"/>
    </row>
    <row r="35" spans="1:15" s="9" customFormat="1" ht="16.5" x14ac:dyDescent="0.25">
      <c r="A35" s="32" t="s">
        <v>26</v>
      </c>
      <c r="B35" s="32"/>
      <c r="C35" s="32"/>
      <c r="D35" s="32"/>
      <c r="E35" s="32"/>
      <c r="N35" s="16"/>
      <c r="O35" s="16" t="s">
        <v>26</v>
      </c>
    </row>
    <row r="36" spans="1:15" s="9" customFormat="1" ht="33" x14ac:dyDescent="0.25">
      <c r="A36" s="17">
        <f>IF(G36&lt;&gt;"",COUNTA(G$7:G36),"")</f>
        <v>17</v>
      </c>
      <c r="B36" s="18" t="s">
        <v>27</v>
      </c>
      <c r="C36" s="19" t="s">
        <v>51</v>
      </c>
      <c r="D36" s="19">
        <v>25.5</v>
      </c>
      <c r="E36" s="18" t="s">
        <v>45</v>
      </c>
      <c r="G36" s="2" t="s">
        <v>5</v>
      </c>
      <c r="N36" s="16"/>
      <c r="O36" s="16"/>
    </row>
    <row r="37" spans="1:15" s="9" customFormat="1" ht="33" x14ac:dyDescent="0.25">
      <c r="A37" s="17">
        <f>IF(G37&lt;&gt;"",COUNTA(G$7:G37),"")</f>
        <v>18</v>
      </c>
      <c r="B37" s="18" t="s">
        <v>28</v>
      </c>
      <c r="C37" s="19" t="s">
        <v>10</v>
      </c>
      <c r="D37" s="23">
        <v>1.2749999999999999</v>
      </c>
      <c r="E37" s="18"/>
      <c r="G37" s="2" t="s">
        <v>5</v>
      </c>
      <c r="N37" s="16"/>
      <c r="O37" s="16"/>
    </row>
    <row r="38" spans="1:15" s="9" customFormat="1" ht="33" x14ac:dyDescent="0.25">
      <c r="A38" s="17">
        <f>IF(G38&lt;&gt;"",COUNTA(G$7:G38),"")</f>
        <v>19</v>
      </c>
      <c r="B38" s="18" t="s">
        <v>29</v>
      </c>
      <c r="C38" s="19" t="s">
        <v>10</v>
      </c>
      <c r="D38" s="27">
        <v>26.774999999999999</v>
      </c>
      <c r="E38" s="18"/>
      <c r="G38" s="2" t="s">
        <v>5</v>
      </c>
      <c r="N38" s="16"/>
      <c r="O38" s="16"/>
    </row>
    <row r="39" spans="1:15" s="9" customFormat="1" ht="49.5" x14ac:dyDescent="0.25">
      <c r="A39" s="17">
        <f>IF(G39&lt;&gt;"",COUNTA(G$7:G39),"")</f>
        <v>20</v>
      </c>
      <c r="B39" s="18" t="s">
        <v>30</v>
      </c>
      <c r="C39" s="19" t="s">
        <v>19</v>
      </c>
      <c r="D39" s="27">
        <v>25.5</v>
      </c>
      <c r="E39" s="18"/>
      <c r="G39" s="2" t="s">
        <v>5</v>
      </c>
      <c r="N39" s="16"/>
      <c r="O39" s="16"/>
    </row>
    <row r="40" spans="1:15" s="9" customFormat="1" ht="33" x14ac:dyDescent="0.25">
      <c r="A40" s="17">
        <f>IF(G40&lt;&gt;"",COUNTA(G$7:G40),"")</f>
        <v>21</v>
      </c>
      <c r="B40" s="18" t="s">
        <v>29</v>
      </c>
      <c r="C40" s="19" t="s">
        <v>10</v>
      </c>
      <c r="D40" s="24">
        <v>0.13769999999999999</v>
      </c>
      <c r="E40" s="18"/>
      <c r="G40" s="2" t="s">
        <v>5</v>
      </c>
      <c r="N40" s="16"/>
      <c r="O40" s="16"/>
    </row>
    <row r="41" spans="1:15" s="9" customFormat="1" ht="49.5" x14ac:dyDescent="0.25">
      <c r="A41" s="17">
        <f>IF(G41&lt;&gt;"",COUNTA(G$7:G41),"")</f>
        <v>22</v>
      </c>
      <c r="B41" s="18" t="s">
        <v>31</v>
      </c>
      <c r="C41" s="19" t="s">
        <v>13</v>
      </c>
      <c r="D41" s="28">
        <v>1.380825</v>
      </c>
      <c r="E41" s="18"/>
      <c r="G41" s="2" t="s">
        <v>5</v>
      </c>
      <c r="N41" s="16"/>
      <c r="O41" s="16"/>
    </row>
    <row r="42" spans="1:15" s="9" customFormat="1" ht="33" x14ac:dyDescent="0.25">
      <c r="A42" s="17">
        <f>IF(G42&lt;&gt;"",COUNTA(G$7:G42),"")</f>
        <v>23</v>
      </c>
      <c r="B42" s="18" t="s">
        <v>32</v>
      </c>
      <c r="C42" s="19" t="s">
        <v>19</v>
      </c>
      <c r="D42" s="27">
        <v>2.601</v>
      </c>
      <c r="E42" s="18"/>
      <c r="G42" s="2" t="s">
        <v>5</v>
      </c>
      <c r="N42" s="16"/>
      <c r="O42" s="16"/>
    </row>
    <row r="43" spans="1:15" s="9" customFormat="1" ht="16.5" x14ac:dyDescent="0.25">
      <c r="A43" s="32" t="s">
        <v>33</v>
      </c>
      <c r="B43" s="32"/>
      <c r="C43" s="32"/>
      <c r="D43" s="32"/>
      <c r="E43" s="32"/>
      <c r="N43" s="16" t="s">
        <v>33</v>
      </c>
      <c r="O43" s="16"/>
    </row>
    <row r="44" spans="1:15" s="9" customFormat="1" ht="49.5" x14ac:dyDescent="0.25">
      <c r="A44" s="17">
        <f>IF(G44&lt;&gt;"",COUNTA(G$7:G44),"")</f>
        <v>24</v>
      </c>
      <c r="B44" s="18" t="s">
        <v>34</v>
      </c>
      <c r="C44" s="19" t="s">
        <v>35</v>
      </c>
      <c r="D44" s="29">
        <v>1</v>
      </c>
      <c r="E44" s="18"/>
      <c r="G44" s="2" t="s">
        <v>5</v>
      </c>
      <c r="N44" s="16"/>
      <c r="O44" s="16"/>
    </row>
    <row r="45" spans="1:15" s="9" customFormat="1" ht="115.5" x14ac:dyDescent="0.25">
      <c r="A45" s="17">
        <f>IF(G45&lt;&gt;"",COUNTA(G$7:G45),"")</f>
        <v>25</v>
      </c>
      <c r="B45" s="18" t="s">
        <v>36</v>
      </c>
      <c r="C45" s="19" t="s">
        <v>35</v>
      </c>
      <c r="D45" s="29">
        <v>1</v>
      </c>
      <c r="E45" s="18"/>
      <c r="G45" s="2" t="s">
        <v>5</v>
      </c>
      <c r="N45" s="16"/>
      <c r="O45" s="16"/>
    </row>
    <row r="46" spans="1:15" s="9" customFormat="1" ht="36.75" customHeight="1" x14ac:dyDescent="0.25">
      <c r="D46" s="22"/>
    </row>
    <row r="47" spans="1:15" s="9" customFormat="1" ht="36.75" customHeight="1" x14ac:dyDescent="0.25">
      <c r="A47" s="9" t="s">
        <v>46</v>
      </c>
      <c r="D47" s="22" t="s">
        <v>47</v>
      </c>
    </row>
    <row r="49" spans="2:5" s="9" customFormat="1" ht="16.5" x14ac:dyDescent="0.25">
      <c r="C49" s="20"/>
      <c r="D49" s="22"/>
      <c r="E49" s="20"/>
    </row>
    <row r="54" spans="2:5" s="9" customFormat="1" ht="16.5" x14ac:dyDescent="0.25">
      <c r="B54" s="21"/>
      <c r="D54" s="22"/>
    </row>
    <row r="55" spans="2:5" s="9" customFormat="1" ht="16.5" x14ac:dyDescent="0.25">
      <c r="B55" s="21"/>
      <c r="D55" s="22"/>
    </row>
    <row r="56" spans="2:5" s="9" customFormat="1" ht="16.5" x14ac:dyDescent="0.25">
      <c r="B56" s="21"/>
      <c r="D56" s="22"/>
    </row>
  </sheetData>
  <mergeCells count="9">
    <mergeCell ref="A43:E43"/>
    <mergeCell ref="A8:E8"/>
    <mergeCell ref="A15:E15"/>
    <mergeCell ref="A18:E18"/>
    <mergeCell ref="A9:E9"/>
    <mergeCell ref="A10:E10"/>
    <mergeCell ref="A26:E26"/>
    <mergeCell ref="A31:E31"/>
    <mergeCell ref="A35:E3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Width="0" fitToHeight="0" orientation="portrait" r:id="rId1"/>
  <headerFooter>
    <oddFooter>&amp;RСтраница &amp;P</oddFooter>
  </headerFooter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07-01-01 Благоустройство террит</vt:lpstr>
      <vt:lpstr>'07-01-01 Благоустройство террит'!Заголовки_для_печати</vt:lpstr>
      <vt:lpstr>'07-01-01 Благоустройство террит'!Область_печати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Евгения Александровна</dc:creator>
  <cp:lastModifiedBy>Королько Наталья Борисовна</cp:lastModifiedBy>
  <cp:lastPrinted>2026-07-22T05:24:41Z</cp:lastPrinted>
  <dcterms:created xsi:type="dcterms:W3CDTF">2020-09-30T08:50:27Z</dcterms:created>
  <dcterms:modified xsi:type="dcterms:W3CDTF">2026-07-22T05:28:06Z</dcterms:modified>
</cp:coreProperties>
</file>